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U:\BLOC\Privé\2-Achats Marchés\02-MARCHES EN COURS ECRITURE\2 -2026-01 GARDIENNAGE_TELESURVEILLANCE - Fin du marché  28 février 2026\00-Dossier de Travail\DCE PREPARATOIRE\"/>
    </mc:Choice>
  </mc:AlternateContent>
  <xr:revisionPtr revIDLastSave="0" documentId="8_{CA38866D-6D98-4FEB-A687-801C591E6A03}" xr6:coauthVersionLast="47" xr6:coauthVersionMax="47" xr10:uidLastSave="{00000000-0000-0000-0000-000000000000}"/>
  <bookViews>
    <workbookView xWindow="3525" yWindow="-15870" windowWidth="25440" windowHeight="15270" xr2:uid="{5A3946CD-686A-4237-B637-2F322278083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1" i="1" l="1"/>
  <c r="N10" i="1"/>
</calcChain>
</file>

<file path=xl/sharedStrings.xml><?xml version="1.0" encoding="utf-8"?>
<sst xmlns="http://schemas.openxmlformats.org/spreadsheetml/2006/main" count="29" uniqueCount="25">
  <si>
    <t xml:space="preserve">ELEMENTS RELATIFS A LA COMPOSITION DE LA MASSE SALARIALE SOUMISE A REPRISE 
FOURNIS PAR LE TITULAIRE SORTANT </t>
  </si>
  <si>
    <t>Nom du site</t>
  </si>
  <si>
    <t>Adresse du site</t>
  </si>
  <si>
    <t>Qualification</t>
  </si>
  <si>
    <t>Niveau</t>
  </si>
  <si>
    <t>Coef</t>
  </si>
  <si>
    <t>Echelon</t>
  </si>
  <si>
    <t>Nature du contrat</t>
  </si>
  <si>
    <t>Temps mensuel</t>
  </si>
  <si>
    <t>Salaire brut mensuel</t>
  </si>
  <si>
    <t>Ancienneté</t>
  </si>
  <si>
    <t>Avantages divers 
(13ème mois, prime de panier, prime de transport...)</t>
  </si>
  <si>
    <t>Clause de mobilité (oui/non)</t>
  </si>
  <si>
    <t>Total annuel
(Hors charges et avantages divers)</t>
  </si>
  <si>
    <t>CDI</t>
  </si>
  <si>
    <t>Oui</t>
  </si>
  <si>
    <t>III</t>
  </si>
  <si>
    <t xml:space="preserve">SSIAP 1 </t>
  </si>
  <si>
    <t>Ancienneté mensuel</t>
  </si>
  <si>
    <t>URSSAF</t>
  </si>
  <si>
    <t xml:space="preserve">ADS </t>
  </si>
  <si>
    <t xml:space="preserve">IND Transport 2,42€ / vacations  
IND frais entretien 0,0580€ / h de travail 
IND panier 4,48€ / par vacation dès 6h de travail
Prime habillage 0,1310 €  Brut / par h de travail
Gratification de fin d'année 240€ tous les ans </t>
  </si>
  <si>
    <t xml:space="preserve">IND Transport 2,42€ / vacations  
IND frais entretien 0,0580€ / h de travail 
IND panier 4,36€ / par vacation dès 6h de travail
Prime habillage 0,1310 €  Brut / par h de travail
Gratification de fin d'année 240€ tous les ans </t>
  </si>
  <si>
    <t>166 Rue Pierre et Marie Curie  31670 LABEGE</t>
  </si>
  <si>
    <t>167 Rue Pierre et Marie Curie  31670 LABEGE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</si>
</sst>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dd/mm/yy;@"/>
    <numFmt numFmtId="165" formatCode="_-* #,##0.00\ [$€-40C]_-;\-* #,##0.00\ [$€-40C]_-;_-* &quot;-&quot;??\ [$€-40C]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10"/>
      <name val="Century Gothic"/>
      <family val="2"/>
    </font>
    <font>
      <b/>
      <sz val="8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/>
  </cellStyleXfs>
  <cellXfs count="15">
    <xf numFmtId="0" fontId="0" fillId="0" borderId="0" xfId="0"/>
    <xf numFmtId="164" fontId="4" fillId="2" borderId="7" xfId="2" applyNumberFormat="1" applyFont="1" applyFill="1" applyBorder="1" applyAlignment="1">
      <alignment horizontal="center" vertical="center" wrapText="1"/>
    </xf>
    <xf numFmtId="164" fontId="4" fillId="3" borderId="7" xfId="2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vertical="center"/>
    </xf>
    <xf numFmtId="0" fontId="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/>
    </xf>
    <xf numFmtId="165" fontId="5" fillId="0" borderId="7" xfId="1" applyNumberFormat="1" applyFont="1" applyBorder="1" applyAlignment="1">
      <alignment horizontal="center" vertical="center"/>
    </xf>
    <xf numFmtId="14" fontId="5" fillId="0" borderId="7" xfId="0" applyNumberFormat="1" applyFont="1" applyBorder="1" applyAlignment="1">
      <alignment horizontal="right" vertical="center"/>
    </xf>
    <xf numFmtId="165" fontId="5" fillId="0" borderId="7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3">
    <cellStyle name="Monétaire" xfId="1" builtinId="4"/>
    <cellStyle name="Normal" xfId="0" builtinId="0"/>
    <cellStyle name="Normal 2" xfId="2" xr:uid="{A228B1AD-9425-4EAC-BDCC-7CD5C55B90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64B16-291A-484C-B5B0-373B4C080A31}">
  <dimension ref="B1:O23"/>
  <sheetViews>
    <sheetView tabSelected="1" topLeftCell="A8" zoomScale="140" zoomScaleNormal="140" workbookViewId="0">
      <selection activeCell="Q10" sqref="Q10"/>
    </sheetView>
  </sheetViews>
  <sheetFormatPr baseColWidth="10" defaultRowHeight="14.4" x14ac:dyDescent="0.3"/>
  <cols>
    <col min="1" max="1" width="22.88671875" customWidth="1"/>
    <col min="2" max="2" width="37.44140625" customWidth="1"/>
    <col min="12" max="12" width="40.33203125" customWidth="1"/>
    <col min="15" max="15" width="68.109375" customWidth="1"/>
    <col min="16" max="16" width="22.88671875" customWidth="1"/>
  </cols>
  <sheetData>
    <row r="1" spans="2:15" x14ac:dyDescent="0.3">
      <c r="B1" s="9" t="s">
        <v>0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1"/>
    </row>
    <row r="2" spans="2:15" ht="58.5" customHeight="1" thickBot="1" x14ac:dyDescent="0.35">
      <c r="B2" s="12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4"/>
    </row>
    <row r="9" spans="2:15" ht="32.4" x14ac:dyDescent="0.3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18</v>
      </c>
      <c r="L9" s="2" t="s">
        <v>11</v>
      </c>
      <c r="M9" s="2" t="s">
        <v>12</v>
      </c>
      <c r="N9" s="2" t="s">
        <v>13</v>
      </c>
      <c r="O9" s="2" t="s">
        <v>10</v>
      </c>
    </row>
    <row r="10" spans="2:15" ht="56.1" customHeight="1" x14ac:dyDescent="0.3">
      <c r="B10" s="3" t="s">
        <v>19</v>
      </c>
      <c r="C10" s="4" t="s">
        <v>23</v>
      </c>
      <c r="D10" s="3" t="s">
        <v>20</v>
      </c>
      <c r="E10" s="3" t="s">
        <v>16</v>
      </c>
      <c r="F10" s="3">
        <v>140</v>
      </c>
      <c r="G10" s="3">
        <v>2</v>
      </c>
      <c r="H10" s="3" t="s">
        <v>14</v>
      </c>
      <c r="I10" s="5">
        <v>151.66999999999999</v>
      </c>
      <c r="J10" s="6">
        <v>1965.78</v>
      </c>
      <c r="K10" s="6">
        <v>157.26</v>
      </c>
      <c r="L10" s="8" t="s">
        <v>21</v>
      </c>
      <c r="M10" s="6" t="s">
        <v>15</v>
      </c>
      <c r="N10" s="6">
        <f>(J10+K10)*12</f>
        <v>25476.48</v>
      </c>
      <c r="O10" s="7">
        <v>42345</v>
      </c>
    </row>
    <row r="11" spans="2:15" ht="54" x14ac:dyDescent="0.3">
      <c r="B11" s="3" t="s">
        <v>19</v>
      </c>
      <c r="C11" s="4" t="s">
        <v>24</v>
      </c>
      <c r="D11" s="3" t="s">
        <v>17</v>
      </c>
      <c r="E11" s="3" t="s">
        <v>16</v>
      </c>
      <c r="F11" s="3">
        <v>140</v>
      </c>
      <c r="G11" s="3">
        <v>2</v>
      </c>
      <c r="H11" s="3" t="s">
        <v>14</v>
      </c>
      <c r="I11" s="5">
        <v>144.94999999999999</v>
      </c>
      <c r="J11" s="6">
        <v>1878.68</v>
      </c>
      <c r="K11" s="6">
        <v>0</v>
      </c>
      <c r="L11" s="8" t="s">
        <v>22</v>
      </c>
      <c r="M11" s="6" t="s">
        <v>15</v>
      </c>
      <c r="N11" s="6">
        <f>(J11+K11)*12</f>
        <v>22544.16</v>
      </c>
      <c r="O11" s="7">
        <v>45848</v>
      </c>
    </row>
    <row r="23" ht="55.5" customHeight="1" x14ac:dyDescent="0.3"/>
  </sheetData>
  <mergeCells count="1">
    <mergeCell ref="B1:O2"/>
  </mergeCells>
  <phoneticPr fontId="6" type="noConversion"/>
  <pageMargins left="0.7" right="0.7" top="0.75" bottom="0.75" header="0.3" footer="0.3"/>
  <headerFooter>
    <oddFooter>&amp;L_x000D_&amp;1#&amp;"Calibri"&amp;10&amp;K000000 C1 - Interne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BBAF00EAB6C54CAD3E74013555658A" ma:contentTypeVersion="13" ma:contentTypeDescription="Crée un document." ma:contentTypeScope="" ma:versionID="5aaee8dae0a1da63d317db30bbdb46a2">
  <xsd:schema xmlns:xsd="http://www.w3.org/2001/XMLSchema" xmlns:xs="http://www.w3.org/2001/XMLSchema" xmlns:p="http://schemas.microsoft.com/office/2006/metadata/properties" xmlns:ns3="e51f4b7a-7484-46bf-8bf0-8cf994eba71b" xmlns:ns4="2b7e2099-4a10-4fb8-9cfd-eb2004757d35" targetNamespace="http://schemas.microsoft.com/office/2006/metadata/properties" ma:root="true" ma:fieldsID="c4bea7005eefb36bacb98cbc03380540" ns3:_="" ns4:_="">
    <xsd:import namespace="e51f4b7a-7484-46bf-8bf0-8cf994eba71b"/>
    <xsd:import namespace="2b7e2099-4a10-4fb8-9cfd-eb2004757d3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1f4b7a-7484-46bf-8bf0-8cf994eba7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7e2099-4a10-4fb8-9cfd-eb2004757d35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51f4b7a-7484-46bf-8bf0-8cf994eba71b" xsi:nil="true"/>
  </documentManagement>
</p:properties>
</file>

<file path=customXml/itemProps1.xml><?xml version="1.0" encoding="utf-8"?>
<ds:datastoreItem xmlns:ds="http://schemas.openxmlformats.org/officeDocument/2006/customXml" ds:itemID="{AC934BE8-31E2-4CB8-AA98-BADA0AD82A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7B26CC-BFAA-4AED-BAFB-7C0EFA811F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1f4b7a-7484-46bf-8bf0-8cf994eba71b"/>
    <ds:schemaRef ds:uri="2b7e2099-4a10-4fb8-9cfd-eb2004757d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CA24CDB-6F43-4C75-ADA5-7E4C71A06CE9}">
  <ds:schemaRefs>
    <ds:schemaRef ds:uri="http://purl.org/dc/dcmitype/"/>
    <ds:schemaRef ds:uri="http://schemas.openxmlformats.org/package/2006/metadata/core-properties"/>
    <ds:schemaRef ds:uri="http://purl.org/dc/terms/"/>
    <ds:schemaRef ds:uri="2b7e2099-4a10-4fb8-9cfd-eb2004757d35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e51f4b7a-7484-46bf-8bf0-8cf994eba71b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Lopez Lucie</dc:creator>
  <cp:lastModifiedBy>LORIGNE Edwige (Midi-Pyrénées)</cp:lastModifiedBy>
  <dcterms:created xsi:type="dcterms:W3CDTF">2025-05-30T13:13:39Z</dcterms:created>
  <dcterms:modified xsi:type="dcterms:W3CDTF">2026-01-14T11:09:35Z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832b154-9762-4aa2-8454-db4e1af0df80_Enabled">
    <vt:lpwstr>true</vt:lpwstr>
  </property>
  <property fmtid="{D5CDD505-2E9C-101B-9397-08002B2CF9AE}" pid="3" name="MSIP_Label_6832b154-9762-4aa2-8454-db4e1af0df80_SetDate">
    <vt:lpwstr>2025-05-30T13:18:40Z</vt:lpwstr>
  </property>
  <property fmtid="{D5CDD505-2E9C-101B-9397-08002B2CF9AE}" pid="4" name="MSIP_Label_6832b154-9762-4aa2-8454-db4e1af0df80_Method">
    <vt:lpwstr>Standard</vt:lpwstr>
  </property>
  <property fmtid="{D5CDD505-2E9C-101B-9397-08002B2CF9AE}" pid="5" name="MSIP_Label_6832b154-9762-4aa2-8454-db4e1af0df80_Name">
    <vt:lpwstr>C1</vt:lpwstr>
  </property>
  <property fmtid="{D5CDD505-2E9C-101B-9397-08002B2CF9AE}" pid="6" name="MSIP_Label_6832b154-9762-4aa2-8454-db4e1af0df80_SiteId">
    <vt:lpwstr>b966bc41-dcdf-4ed0-ae37-ab201d99652c</vt:lpwstr>
  </property>
  <property fmtid="{D5CDD505-2E9C-101B-9397-08002B2CF9AE}" pid="7" name="MSIP_Label_6832b154-9762-4aa2-8454-db4e1af0df80_ActionId">
    <vt:lpwstr>65d482d6-7fb7-4dac-8f3c-de64aa1d38af</vt:lpwstr>
  </property>
  <property fmtid="{D5CDD505-2E9C-101B-9397-08002B2CF9AE}" pid="8" name="MSIP_Label_6832b154-9762-4aa2-8454-db4e1af0df80_ContentBits">
    <vt:lpwstr>2</vt:lpwstr>
  </property>
  <property fmtid="{D5CDD505-2E9C-101B-9397-08002B2CF9AE}" pid="9" name="MSIP_Label_6832b154-9762-4aa2-8454-db4e1af0df80_Tag">
    <vt:lpwstr>10, 3, 0, 1</vt:lpwstr>
  </property>
  <property fmtid="{D5CDD505-2E9C-101B-9397-08002B2CF9AE}" pid="10" name="ContentTypeId">
    <vt:lpwstr>0x01010070BBAF00EAB6C54CAD3E74013555658A</vt:lpwstr>
  </property>
</Properties>
</file>